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75" windowWidth="14355" windowHeight="6210" tabRatio="324" activeTab="1"/>
  </bookViews>
  <sheets>
    <sheet name="Δείκτες &amp; Budget" sheetId="1" r:id="rId1"/>
    <sheet name="Δείκτες &amp; Budget_EPEDBM" sheetId="2" r:id="rId2"/>
  </sheets>
  <definedNames>
    <definedName name="_xlnm._FilterDatabase" localSheetId="0" hidden="1">'Δείκτες &amp; Budget'!$A$2:$H$30</definedName>
    <definedName name="_xlnm._FilterDatabase" localSheetId="1" hidden="1">'Δείκτες &amp; Budget_EPEDBM'!$A$2:$H$20</definedName>
    <definedName name="_Toc336966285" localSheetId="0">'Δείκτες &amp; Budget'!$B$3</definedName>
    <definedName name="_Toc336966285" localSheetId="1">'Δείκτες &amp; Budget_EPEDBM'!#REF!</definedName>
    <definedName name="_Toc336966288" localSheetId="0">'Δείκτες &amp; Budget'!$B$6</definedName>
    <definedName name="_Toc336966288" localSheetId="1">'Δείκτες &amp; Budget_EPEDBM'!#REF!</definedName>
    <definedName name="_xlnm.Print_Area" localSheetId="0">'Δείκτες &amp; Budget'!$A$1:$H$30</definedName>
    <definedName name="_xlnm.Print_Area" localSheetId="1">'Δείκτες &amp; Budget_EPEDBM'!$A$1:$H$20</definedName>
  </definedNames>
  <calcPr calcId="114210"/>
</workbook>
</file>

<file path=xl/calcChain.xml><?xml version="1.0" encoding="utf-8"?>
<calcChain xmlns="http://schemas.openxmlformats.org/spreadsheetml/2006/main">
  <c r="D3" i="2"/>
  <c r="D4"/>
  <c r="D5"/>
  <c r="D6"/>
  <c r="D10"/>
  <c r="D11"/>
  <c r="D12"/>
  <c r="D13"/>
  <c r="D15"/>
  <c r="E15"/>
  <c r="E16"/>
  <c r="E25" i="1"/>
  <c r="D9"/>
  <c r="D7"/>
  <c r="D8"/>
  <c r="D10"/>
  <c r="D15"/>
  <c r="D16"/>
  <c r="D17"/>
  <c r="D18"/>
  <c r="D25"/>
  <c r="E26"/>
</calcChain>
</file>

<file path=xl/sharedStrings.xml><?xml version="1.0" encoding="utf-8"?>
<sst xmlns="http://schemas.openxmlformats.org/spreadsheetml/2006/main" count="202" uniqueCount="87">
  <si>
    <t>1.1</t>
  </si>
  <si>
    <t>1.2</t>
  </si>
  <si>
    <t>2.1</t>
  </si>
  <si>
    <t>Πρακτική Άσκηση τριτοβάθμιας εκπαίδευσης (Πανεπιστήμια)</t>
  </si>
  <si>
    <t>Φοιτητές, σπουδαστές Πανεπιστημίων</t>
  </si>
  <si>
    <t>2.2</t>
  </si>
  <si>
    <t>Πρακτική Άσκηση γ΄ βάθμιας εκπαίδευσης (ΤΕΙ)</t>
  </si>
  <si>
    <t>Σπουδαστές ΤΕΙ</t>
  </si>
  <si>
    <t>2.3</t>
  </si>
  <si>
    <t>Πρακτική Άσκηση ΙΕΚ και άλλων φορέων αρχικής επαγγελματικής κατάρτισης</t>
  </si>
  <si>
    <t>Σπουδαστές ΙΕΚ και άλλων φορέων αρχικής επαγγελματικής κατάρτισης</t>
  </si>
  <si>
    <t>2.4</t>
  </si>
  <si>
    <t>Πρακτική Άσκηση ΕΠΑΣ Μαθητείας - ΟΑΕΔ</t>
  </si>
  <si>
    <t>2.5</t>
  </si>
  <si>
    <t>Πρωτοετείς σπουδαστές ΑΕΝ</t>
  </si>
  <si>
    <t>3.1</t>
  </si>
  <si>
    <t>4.1</t>
  </si>
  <si>
    <t>30 Γραφεία Διασύνδεσης που δημιουργούνται ή ενισχύονται</t>
  </si>
  <si>
    <t>4.2</t>
  </si>
  <si>
    <t>Γραφεία Διασύνδεσης τριτοβάθμιας Εκπαίδευσης (Πανεπιστήμια)</t>
  </si>
  <si>
    <t>Λειτουργία 23  Γραφείων Διασύνδεσης σε όλα τα πανεπιστημιακά Ιδρύματα</t>
  </si>
  <si>
    <t>4.3</t>
  </si>
  <si>
    <t>Γραφεία Διασύνδεσης τριτοβάθμιας Εκπαίδευσης (ΤΕΙ)</t>
  </si>
  <si>
    <t>Λειτουργία 15 Γραφείων Διασύνδεσης σε όλα τα ΤΕΙ</t>
  </si>
  <si>
    <t>5.1</t>
  </si>
  <si>
    <t>5.2</t>
  </si>
  <si>
    <t>5.3</t>
  </si>
  <si>
    <t>Επιχειρηματικότητα Νέων τριτοβάθμιας Εκπαίδευσης (Πανεπιστήμια)</t>
  </si>
  <si>
    <t>5.4</t>
  </si>
  <si>
    <t>Επιχειρηματικότητα Νέων τριτοβάθμιας Εκπαίδευσης (ΤΕΙ)</t>
  </si>
  <si>
    <t>Ενίσχυση Επιχειρηματικότητας Νέων (β΄κύκλος)</t>
  </si>
  <si>
    <t>Περίπου 1.600 νέες επιχειρήσεις</t>
  </si>
  <si>
    <t>Επιτυχής συνεχιζόμενη</t>
  </si>
  <si>
    <t xml:space="preserve">Υποστήριξη των επιχειρήσεων για την απασχόληση προσωπικού υψηλής εξειδίκευσης </t>
  </si>
  <si>
    <t>1.3</t>
  </si>
  <si>
    <t>Άνεργοι ερευνητές και τεχνικό προσωπικό (απόφοιτοι πανεπιστημίων ή ΤΕΙ)</t>
  </si>
  <si>
    <t>1.4</t>
  </si>
  <si>
    <t xml:space="preserve">Προγράμματα κοινωφελούς εργασίας στον πολιτισμό για νέους </t>
  </si>
  <si>
    <t>Νέα</t>
  </si>
  <si>
    <t>Μαθητές ΕΠΑΣ και Σχολών Μαηθτείας</t>
  </si>
  <si>
    <t>4.4</t>
  </si>
  <si>
    <t>4.5</t>
  </si>
  <si>
    <t>Νέοι και Νέες από 18-35 ετών που δεν έχουν δική τους επιχείρηση</t>
  </si>
  <si>
    <t>ΣΥΝΟΛΟ</t>
  </si>
  <si>
    <t>€/ΩΦΕΛΟΥΜΕΝΟ</t>
  </si>
  <si>
    <t>ΕΠΙΧ/ΚΟ ΠΡΟΓΡΑΜΜΑ</t>
  </si>
  <si>
    <t>ΕΠΑΝΑΔ</t>
  </si>
  <si>
    <t>ΕΠΕΔΒΜ</t>
  </si>
  <si>
    <t>ΕΘΝΙΚΟ ΑΠΟΘΕΜΑΤΙΚΟ ΑΠΡΟΒΛΕΠΤΩΝ</t>
  </si>
  <si>
    <t>ΕΠΑΝ ΙΙ</t>
  </si>
  <si>
    <t>Άνεργοι νέοι έως 30 ετών</t>
  </si>
  <si>
    <t>Προώθηση καινοτομικής επιχειρηματικότητας νέων και συμβουλευτική καθοδήγηση επιχειρήσεων</t>
  </si>
  <si>
    <t>Επιχειρηματικότητα στην ύπαιθρο</t>
  </si>
  <si>
    <t>Σχέδιο Δράσης στοχευμένων παρεμβάσεων για την ενίσχυση της απασχόλησης και της επιχειρηματικότητας των νέων 
στο πλαίσιο των επιχειρησιακών προγραμμάτων του ΕΣΠΑ 2007 - 2013</t>
  </si>
  <si>
    <t>Άνεργοι πτυχιούχοι ΑΕΙ/ΤΕΙ έως 35 ετών</t>
  </si>
  <si>
    <t>Άνεργοι νέοι μέχρι 30 ετών, επιστήμονες (αρχαιολόγοι, αρχιτέκτονες, μηχανικοί, κοκ) εγγεγραμμένοι στα ειδικά μητρώα του Ο.Α.Ε.Δ.</t>
  </si>
  <si>
    <t>Επιταγή εισόδου στην αγορά εργασίας για άνεργους νέους ανάλογα με τα τυπικά τους προσόντα (α. απόφοιτους τριτοβάθμιας εκπαίδευσης, β. απόφοιτους υποχρεωτικής , δευτεροβάθμιας και μεταδευτεροβάθμιας εκπαίδευσης)</t>
  </si>
  <si>
    <t>Γραφεία Διασύνδεσης Επαγγελματικής Εκπαίδευσης του ΟΑΕΔ</t>
  </si>
  <si>
    <t>Νέοι άνεργοι από 18 έως 35 ετών που έχουν τελειώσει την δευτεροβάθμια εκπαίδευση.</t>
  </si>
  <si>
    <t>Γυναίκες 18-35 ετών</t>
  </si>
  <si>
    <t>Μαθητές - σπουδαστές των Επαγγελματικών Σχολών ΟΑΕΔ</t>
  </si>
  <si>
    <t>ΚΩΔΙΚΟΣ ΔΡΑΣΗΣ</t>
  </si>
  <si>
    <t>ΤΙΤΛΟΣ ΔΡΑΣΗΣ</t>
  </si>
  <si>
    <t>ΕΙΔΟΣ ΔΡΑΣΗΣ</t>
  </si>
  <si>
    <t>ΑΡΙΘΜΟΣ ΩΦΕΛΟΥΜΕΝΩΝ</t>
  </si>
  <si>
    <t>ΠΡΟΫΠΟΛΟΓΙΣΜΟΣ</t>
  </si>
  <si>
    <t>ΚΑΤΗΓΟΡΙΑ ΩΦΕΛΟΥΜΕΝΩΝ</t>
  </si>
  <si>
    <t>ΑΛΛΟΙ ΔΕΙΚΤΕΣ</t>
  </si>
  <si>
    <t xml:space="preserve">Δημιουργία Εθνικού Δικτύου Άμεσης Κοινωνικής Παρέμβασης 
για Άνεργους έως 30 Ετών </t>
  </si>
  <si>
    <r>
      <t>Φοιτητές, σπουδαστές</t>
    </r>
    <r>
      <rPr>
        <sz val="10"/>
        <rFont val="Cambria"/>
        <family val="1"/>
        <charset val="161"/>
      </rPr>
      <t xml:space="preserve"> και απόφοιτοι </t>
    </r>
    <r>
      <rPr>
        <sz val="10"/>
        <color indexed="8"/>
        <rFont val="Cambria"/>
        <family val="1"/>
        <charset val="161"/>
      </rPr>
      <t>Πανεπιστημίων</t>
    </r>
  </si>
  <si>
    <t>Ολοκληρωμένη παρέμβαση για τη στήριξη της Απασχόλησης  Γυναικών 
μέσω ενίσχυσης της επιχειρηματικότητας</t>
  </si>
  <si>
    <t>Σπουδαστές και απόφοιτοι ΤΕΙ</t>
  </si>
  <si>
    <r>
      <t>Νέοι άνεργοι από 18 έως 35 ετών, που αποφασίζουν να δημιουργήσουν τη δική τους επιχείρηση</t>
    </r>
    <r>
      <rPr>
        <sz val="10"/>
        <color indexed="10"/>
        <rFont val="Cambria"/>
        <family val="1"/>
        <charset val="161"/>
      </rPr>
      <t/>
    </r>
  </si>
  <si>
    <t xml:space="preserve">Πρόγραμμα Επιχορήγησης Επιχειρήσεων για Πρόσληψη Ανέργων Πτυχιούχων Ανώτατων Εκπαιδευτικών Ιδρυμάτων Έως 35 Ετών </t>
  </si>
  <si>
    <t>Πρακτική Άσκηση Σπουδαστών των Ακαδημιών Εμπορικού Ναυτικού (ΑΕΝ)*</t>
  </si>
  <si>
    <t>* Ο Αριθμός των Ωφελουμένων της Δράσης "Πρακτική Άσκηση Σπουδαστών των Ακαδημιών Εμπορικού Ναυτικού (ΑΕΝ)" αφορά στην υλοποίηση του 1ου κύκλου κατάρτισης, ενώ αναμένεται άμεσα η προκήρυξη  του επόμενου κύκλου σπουδών.</t>
  </si>
  <si>
    <t>Α. Άνεργοι νέοι απόφοιτοι ΑΕΙ /ΤΕΙ ηλικίας μέχρι 29 ετών Β. Άνεργοι νέοι απόφοιτοι υποχρεωτικής, δευτεροβάθμιας και μετα-δευτεροβάθμιας εκπαίδευσης μέχρι 29 ετών</t>
  </si>
  <si>
    <t>5.5</t>
  </si>
  <si>
    <t>Νέοι άνεργοι από 18 έως 35 ετών που θα είναι εργαζόμενοι/ες ή/και μέλη – εργαζόμενοι/ες σε ΚοινΣΕπ</t>
  </si>
  <si>
    <t xml:space="preserve">Υποστήριξη της Δημιουργίας Κοινωνικών Συνεταιριστικών Επιχειρήσεων για την Προώθηση  νέων στην απασχόληση </t>
  </si>
  <si>
    <t>750 νέες επιχειρήσεις</t>
  </si>
  <si>
    <t>2.6</t>
  </si>
  <si>
    <t>4.6</t>
  </si>
  <si>
    <t>Πρόγραμμα Μαθητείας Αποφοίτων Τεχνικής Εκπαίδευσης</t>
  </si>
  <si>
    <t>Κυψέλες Επιχειρηματικότητας</t>
  </si>
  <si>
    <t xml:space="preserve">Μαθητές, Νέοι/ες </t>
  </si>
  <si>
    <t>Νέοι (Φοιτητές, σπουδαστές, απόφοιτοι)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</si>
</sst>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0"/>
      <color indexed="8"/>
      <name val="Cambria"/>
      <family val="1"/>
      <charset val="161"/>
    </font>
    <font>
      <sz val="10"/>
      <color indexed="8"/>
      <name val="Cambria"/>
      <family val="1"/>
      <charset val="161"/>
    </font>
    <font>
      <sz val="10"/>
      <color indexed="8"/>
      <name val="Cambria"/>
      <family val="1"/>
      <charset val="161"/>
    </font>
    <font>
      <sz val="11"/>
      <color indexed="8"/>
      <name val="Calibri"/>
      <family val="2"/>
      <charset val="161"/>
    </font>
    <font>
      <sz val="14"/>
      <color indexed="8"/>
      <name val="Calibri"/>
      <family val="2"/>
      <charset val="161"/>
    </font>
    <font>
      <sz val="10"/>
      <name val="Cambria"/>
      <family val="1"/>
      <charset val="161"/>
    </font>
    <font>
      <sz val="10"/>
      <color indexed="10"/>
      <name val="Cambria"/>
      <family val="1"/>
      <charset val="161"/>
    </font>
    <font>
      <sz val="10"/>
      <name val="Calibri"/>
      <family val="2"/>
      <charset val="161"/>
    </font>
    <font>
      <b/>
      <sz val="11"/>
      <color indexed="8"/>
      <name val="Cambria"/>
      <family val="1"/>
      <charset val="161"/>
    </font>
    <font>
      <b/>
      <sz val="11"/>
      <name val="Cambria"/>
      <family val="1"/>
      <charset val="161"/>
    </font>
    <font>
      <sz val="20"/>
      <color indexed="8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/>
    </xf>
    <xf numFmtId="0" fontId="0" fillId="5" borderId="6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  <xf numFmtId="0" fontId="0" fillId="5" borderId="1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Φύλλο1"/>
  <dimension ref="A1:I33"/>
  <sheetViews>
    <sheetView zoomScale="70" zoomScaleNormal="70" workbookViewId="0">
      <pane ySplit="2" topLeftCell="A3" activePane="bottomLeft" state="frozen"/>
      <selection pane="bottomLeft" activeCell="D12" sqref="D12"/>
    </sheetView>
  </sheetViews>
  <sheetFormatPr defaultColWidth="24.28515625" defaultRowHeight="15"/>
  <cols>
    <col min="1" max="1" width="16.140625" style="7" customWidth="1"/>
    <col min="2" max="2" width="69.5703125" style="7" customWidth="1"/>
    <col min="3" max="3" width="32.140625" style="7" customWidth="1"/>
    <col min="4" max="4" width="34.85546875" style="7" customWidth="1"/>
    <col min="5" max="5" width="34.28515625" style="7" customWidth="1"/>
    <col min="6" max="6" width="43.28515625" style="7" customWidth="1"/>
    <col min="7" max="7" width="25.42578125" style="7" customWidth="1"/>
    <col min="8" max="8" width="22.7109375" style="7" bestFit="1" customWidth="1"/>
    <col min="9" max="16384" width="24.28515625" style="7"/>
  </cols>
  <sheetData>
    <row r="1" spans="1:9" ht="63" customHeight="1">
      <c r="A1" s="38" t="s">
        <v>53</v>
      </c>
      <c r="B1" s="39"/>
      <c r="C1" s="39"/>
      <c r="D1" s="39"/>
      <c r="E1" s="39"/>
      <c r="F1" s="39"/>
      <c r="G1" s="39"/>
      <c r="H1" s="40"/>
      <c r="I1" s="6"/>
    </row>
    <row r="2" spans="1:9" ht="31.5" customHeight="1">
      <c r="A2" s="10" t="s">
        <v>61</v>
      </c>
      <c r="B2" s="10" t="s">
        <v>62</v>
      </c>
      <c r="C2" s="10" t="s">
        <v>63</v>
      </c>
      <c r="D2" s="10" t="s">
        <v>64</v>
      </c>
      <c r="E2" s="10" t="s">
        <v>65</v>
      </c>
      <c r="F2" s="10" t="s">
        <v>66</v>
      </c>
      <c r="G2" s="10" t="s">
        <v>67</v>
      </c>
      <c r="H2" s="10" t="s">
        <v>45</v>
      </c>
      <c r="I2" s="6"/>
    </row>
    <row r="3" spans="1:9" ht="36.75" customHeight="1">
      <c r="A3" s="2" t="s">
        <v>0</v>
      </c>
      <c r="B3" s="14" t="s">
        <v>73</v>
      </c>
      <c r="C3" s="2" t="s">
        <v>32</v>
      </c>
      <c r="D3" s="3">
        <v>2474</v>
      </c>
      <c r="E3" s="3">
        <v>37500000</v>
      </c>
      <c r="F3" s="2" t="s">
        <v>54</v>
      </c>
      <c r="G3" s="1"/>
      <c r="H3" s="20" t="s">
        <v>46</v>
      </c>
      <c r="I3" s="6"/>
    </row>
    <row r="4" spans="1:9" ht="37.5" customHeight="1">
      <c r="A4" s="2" t="s">
        <v>1</v>
      </c>
      <c r="B4" s="2" t="s">
        <v>68</v>
      </c>
      <c r="C4" s="2" t="s">
        <v>38</v>
      </c>
      <c r="D4" s="3">
        <v>1200</v>
      </c>
      <c r="E4" s="3">
        <v>40000000</v>
      </c>
      <c r="F4" s="2" t="s">
        <v>50</v>
      </c>
      <c r="G4" s="1"/>
      <c r="H4" s="20" t="s">
        <v>46</v>
      </c>
      <c r="I4" s="6"/>
    </row>
    <row r="5" spans="1:9" ht="36" customHeight="1">
      <c r="A5" s="2" t="s">
        <v>34</v>
      </c>
      <c r="B5" s="2" t="s">
        <v>33</v>
      </c>
      <c r="C5" s="2" t="s">
        <v>32</v>
      </c>
      <c r="D5" s="3">
        <v>500</v>
      </c>
      <c r="E5" s="3">
        <v>11000000</v>
      </c>
      <c r="F5" s="2" t="s">
        <v>35</v>
      </c>
      <c r="G5" s="1"/>
      <c r="H5" s="20" t="s">
        <v>46</v>
      </c>
      <c r="I5" s="8"/>
    </row>
    <row r="6" spans="1:9" ht="48" customHeight="1">
      <c r="A6" s="2" t="s">
        <v>36</v>
      </c>
      <c r="B6" s="2" t="s">
        <v>37</v>
      </c>
      <c r="C6" s="2" t="s">
        <v>38</v>
      </c>
      <c r="D6" s="3">
        <v>3200</v>
      </c>
      <c r="E6" s="3">
        <v>15000000</v>
      </c>
      <c r="F6" s="2" t="s">
        <v>55</v>
      </c>
      <c r="G6" s="1"/>
      <c r="H6" s="20" t="s">
        <v>46</v>
      </c>
      <c r="I6" s="6"/>
    </row>
    <row r="7" spans="1:9" ht="34.5" customHeight="1">
      <c r="A7" s="4" t="s">
        <v>2</v>
      </c>
      <c r="B7" s="4" t="s">
        <v>3</v>
      </c>
      <c r="C7" s="2" t="s">
        <v>32</v>
      </c>
      <c r="D7" s="5">
        <f>36620-16148</f>
        <v>20472</v>
      </c>
      <c r="E7" s="5">
        <v>22611411</v>
      </c>
      <c r="F7" s="4" t="s">
        <v>4</v>
      </c>
      <c r="G7" s="2"/>
      <c r="H7" s="20" t="s">
        <v>47</v>
      </c>
      <c r="I7" s="6"/>
    </row>
    <row r="8" spans="1:9" ht="34.5" customHeight="1">
      <c r="A8" s="4" t="s">
        <v>5</v>
      </c>
      <c r="B8" s="4" t="s">
        <v>6</v>
      </c>
      <c r="C8" s="2" t="s">
        <v>32</v>
      </c>
      <c r="D8" s="5">
        <f>13700-3640</f>
        <v>10060</v>
      </c>
      <c r="E8" s="5">
        <v>26347155</v>
      </c>
      <c r="F8" s="4" t="s">
        <v>7</v>
      </c>
      <c r="G8" s="2"/>
      <c r="H8" s="20" t="s">
        <v>47</v>
      </c>
      <c r="I8" s="6"/>
    </row>
    <row r="9" spans="1:9" ht="41.25" customHeight="1">
      <c r="A9" s="4" t="s">
        <v>8</v>
      </c>
      <c r="B9" s="4" t="s">
        <v>9</v>
      </c>
      <c r="C9" s="2" t="s">
        <v>32</v>
      </c>
      <c r="D9" s="5">
        <f>10577-1397</f>
        <v>9180</v>
      </c>
      <c r="E9" s="5">
        <v>8699000</v>
      </c>
      <c r="F9" s="4" t="s">
        <v>10</v>
      </c>
      <c r="G9" s="2"/>
      <c r="H9" s="20" t="s">
        <v>47</v>
      </c>
      <c r="I9" s="6"/>
    </row>
    <row r="10" spans="1:9" ht="34.5" customHeight="1">
      <c r="A10" s="4" t="s">
        <v>11</v>
      </c>
      <c r="B10" s="4" t="s">
        <v>12</v>
      </c>
      <c r="C10" s="2" t="s">
        <v>32</v>
      </c>
      <c r="D10" s="5">
        <f>17500-16729</f>
        <v>771</v>
      </c>
      <c r="E10" s="5">
        <v>10842000</v>
      </c>
      <c r="F10" s="2" t="s">
        <v>60</v>
      </c>
      <c r="G10" s="2"/>
      <c r="H10" s="20" t="s">
        <v>47</v>
      </c>
      <c r="I10" s="6"/>
    </row>
    <row r="11" spans="1:9" ht="38.25" customHeight="1">
      <c r="A11" s="4" t="s">
        <v>13</v>
      </c>
      <c r="B11" s="4" t="s">
        <v>74</v>
      </c>
      <c r="C11" s="2" t="s">
        <v>32</v>
      </c>
      <c r="D11" s="15">
        <v>3823</v>
      </c>
      <c r="E11" s="5">
        <v>6371955</v>
      </c>
      <c r="F11" s="4" t="s">
        <v>14</v>
      </c>
      <c r="G11" s="2"/>
      <c r="H11" s="20" t="s">
        <v>47</v>
      </c>
      <c r="I11" s="6"/>
    </row>
    <row r="12" spans="1:9" ht="38.25" customHeight="1">
      <c r="A12" s="4" t="s">
        <v>81</v>
      </c>
      <c r="B12" s="4" t="s">
        <v>83</v>
      </c>
      <c r="C12" s="2" t="s">
        <v>38</v>
      </c>
      <c r="D12" s="15">
        <v>8475</v>
      </c>
      <c r="E12" s="5">
        <v>16600000</v>
      </c>
      <c r="F12" s="4" t="s">
        <v>85</v>
      </c>
      <c r="G12" s="2"/>
      <c r="H12" s="20" t="s">
        <v>47</v>
      </c>
      <c r="I12" s="6"/>
    </row>
    <row r="13" spans="1:9" ht="54" customHeight="1">
      <c r="A13" s="2" t="s">
        <v>15</v>
      </c>
      <c r="B13" s="2" t="s">
        <v>56</v>
      </c>
      <c r="C13" s="2" t="s">
        <v>38</v>
      </c>
      <c r="D13" s="3">
        <v>45000</v>
      </c>
      <c r="E13" s="16">
        <v>174900000</v>
      </c>
      <c r="F13" s="25" t="s">
        <v>76</v>
      </c>
      <c r="G13" s="2"/>
      <c r="H13" s="20" t="s">
        <v>46</v>
      </c>
      <c r="I13" s="6"/>
    </row>
    <row r="14" spans="1:9" ht="38.25">
      <c r="A14" s="4" t="s">
        <v>16</v>
      </c>
      <c r="B14" s="14" t="s">
        <v>57</v>
      </c>
      <c r="C14" s="2" t="s">
        <v>32</v>
      </c>
      <c r="D14" s="3">
        <v>0</v>
      </c>
      <c r="E14" s="3">
        <v>375775</v>
      </c>
      <c r="F14" s="2" t="s">
        <v>39</v>
      </c>
      <c r="G14" s="4" t="s">
        <v>17</v>
      </c>
      <c r="H14" s="20" t="s">
        <v>47</v>
      </c>
      <c r="I14" s="6"/>
    </row>
    <row r="15" spans="1:9" ht="48.75" customHeight="1">
      <c r="A15" s="4" t="s">
        <v>18</v>
      </c>
      <c r="B15" s="4" t="s">
        <v>19</v>
      </c>
      <c r="C15" s="2" t="s">
        <v>32</v>
      </c>
      <c r="D15" s="3">
        <f>156900-59219</f>
        <v>97681</v>
      </c>
      <c r="E15" s="3">
        <v>4000000</v>
      </c>
      <c r="F15" s="2" t="s">
        <v>69</v>
      </c>
      <c r="G15" s="4" t="s">
        <v>20</v>
      </c>
      <c r="H15" s="20" t="s">
        <v>47</v>
      </c>
      <c r="I15" s="6"/>
    </row>
    <row r="16" spans="1:9" ht="48.75" customHeight="1">
      <c r="A16" s="4" t="s">
        <v>21</v>
      </c>
      <c r="B16" s="4" t="s">
        <v>22</v>
      </c>
      <c r="C16" s="2" t="s">
        <v>32</v>
      </c>
      <c r="D16" s="3">
        <f>94800-28869</f>
        <v>65931</v>
      </c>
      <c r="E16" s="3">
        <v>2805000</v>
      </c>
      <c r="F16" s="14" t="s">
        <v>71</v>
      </c>
      <c r="G16" s="4" t="s">
        <v>23</v>
      </c>
      <c r="H16" s="20" t="s">
        <v>47</v>
      </c>
      <c r="I16" s="6"/>
    </row>
    <row r="17" spans="1:9" ht="37.5" customHeight="1">
      <c r="A17" s="4" t="s">
        <v>40</v>
      </c>
      <c r="B17" s="4" t="s">
        <v>27</v>
      </c>
      <c r="C17" s="2" t="s">
        <v>32</v>
      </c>
      <c r="D17" s="3">
        <f>54649-9115</f>
        <v>45534</v>
      </c>
      <c r="E17" s="3">
        <v>4585532</v>
      </c>
      <c r="F17" s="4" t="s">
        <v>4</v>
      </c>
      <c r="G17" s="4"/>
      <c r="H17" s="20" t="s">
        <v>47</v>
      </c>
      <c r="I17" s="6"/>
    </row>
    <row r="18" spans="1:9" ht="36.75" customHeight="1">
      <c r="A18" s="4" t="s">
        <v>41</v>
      </c>
      <c r="B18" s="4" t="s">
        <v>29</v>
      </c>
      <c r="C18" s="2" t="s">
        <v>32</v>
      </c>
      <c r="D18" s="5">
        <f>22460-4559</f>
        <v>17901</v>
      </c>
      <c r="E18" s="3">
        <v>3340309</v>
      </c>
      <c r="F18" s="4" t="s">
        <v>7</v>
      </c>
      <c r="G18" s="4"/>
      <c r="H18" s="20" t="s">
        <v>47</v>
      </c>
      <c r="I18" s="6"/>
    </row>
    <row r="19" spans="1:9" ht="36.75" customHeight="1">
      <c r="A19" s="4" t="s">
        <v>82</v>
      </c>
      <c r="B19" s="4" t="s">
        <v>84</v>
      </c>
      <c r="C19" s="2" t="s">
        <v>38</v>
      </c>
      <c r="D19" s="5">
        <v>1520</v>
      </c>
      <c r="E19" s="3">
        <v>7068400</v>
      </c>
      <c r="F19" s="4" t="s">
        <v>86</v>
      </c>
      <c r="G19" s="4"/>
      <c r="H19" s="20" t="s">
        <v>47</v>
      </c>
      <c r="I19" s="6"/>
    </row>
    <row r="20" spans="1:9" ht="38.25">
      <c r="A20" s="14" t="s">
        <v>24</v>
      </c>
      <c r="B20" s="14" t="s">
        <v>51</v>
      </c>
      <c r="C20" s="14" t="s">
        <v>38</v>
      </c>
      <c r="D20" s="15">
        <v>7000</v>
      </c>
      <c r="E20" s="15">
        <v>91000000</v>
      </c>
      <c r="F20" s="25" t="s">
        <v>72</v>
      </c>
      <c r="G20" s="14"/>
      <c r="H20" s="21" t="s">
        <v>46</v>
      </c>
      <c r="I20" s="6"/>
    </row>
    <row r="21" spans="1:9" ht="40.5" customHeight="1">
      <c r="A21" s="14" t="s">
        <v>25</v>
      </c>
      <c r="B21" s="14" t="s">
        <v>30</v>
      </c>
      <c r="C21" s="14" t="s">
        <v>38</v>
      </c>
      <c r="D21" s="16">
        <v>1600</v>
      </c>
      <c r="E21" s="16">
        <v>60000000</v>
      </c>
      <c r="F21" s="14" t="s">
        <v>42</v>
      </c>
      <c r="G21" s="14" t="s">
        <v>31</v>
      </c>
      <c r="H21" s="21" t="s">
        <v>49</v>
      </c>
      <c r="I21" s="6"/>
    </row>
    <row r="22" spans="1:9" ht="45.75" customHeight="1">
      <c r="A22" s="14" t="s">
        <v>26</v>
      </c>
      <c r="B22" s="14" t="s">
        <v>70</v>
      </c>
      <c r="C22" s="14" t="s">
        <v>38</v>
      </c>
      <c r="D22" s="16">
        <v>1500</v>
      </c>
      <c r="E22" s="16">
        <v>20000000</v>
      </c>
      <c r="F22" s="14" t="s">
        <v>59</v>
      </c>
      <c r="G22" s="14" t="s">
        <v>80</v>
      </c>
      <c r="H22" s="21" t="s">
        <v>48</v>
      </c>
      <c r="I22" s="6"/>
    </row>
    <row r="23" spans="1:9" ht="45.75" customHeight="1">
      <c r="A23" s="14" t="s">
        <v>28</v>
      </c>
      <c r="B23" s="14" t="s">
        <v>52</v>
      </c>
      <c r="C23" s="18" t="s">
        <v>38</v>
      </c>
      <c r="D23" s="5">
        <v>3000</v>
      </c>
      <c r="E23" s="16">
        <v>12780000</v>
      </c>
      <c r="F23" s="14" t="s">
        <v>58</v>
      </c>
      <c r="G23" s="18"/>
      <c r="H23" s="21" t="s">
        <v>46</v>
      </c>
      <c r="I23" s="6"/>
    </row>
    <row r="24" spans="1:9" ht="45.75" customHeight="1">
      <c r="A24" s="14" t="s">
        <v>77</v>
      </c>
      <c r="B24" s="14" t="s">
        <v>79</v>
      </c>
      <c r="C24" s="18" t="s">
        <v>38</v>
      </c>
      <c r="D24" s="16"/>
      <c r="E24" s="16"/>
      <c r="F24" s="14" t="s">
        <v>78</v>
      </c>
      <c r="G24" s="18"/>
      <c r="H24" s="21" t="s">
        <v>46</v>
      </c>
      <c r="I24" s="6"/>
    </row>
    <row r="25" spans="1:9" ht="38.25" customHeight="1">
      <c r="A25" s="36" t="s">
        <v>43</v>
      </c>
      <c r="B25" s="36"/>
      <c r="C25" s="36"/>
      <c r="D25" s="11">
        <f>SUM(D3:D24)</f>
        <v>346822</v>
      </c>
      <c r="E25" s="11">
        <f>SUM(E3:E24)</f>
        <v>575826537</v>
      </c>
      <c r="F25" s="41"/>
      <c r="G25" s="41"/>
      <c r="H25" s="41"/>
      <c r="I25" s="6"/>
    </row>
    <row r="26" spans="1:9" ht="36.75" customHeight="1">
      <c r="A26" s="37" t="s">
        <v>44</v>
      </c>
      <c r="B26" s="37"/>
      <c r="C26" s="37"/>
      <c r="D26" s="12"/>
      <c r="E26" s="17">
        <f>E25/D25</f>
        <v>1660.2941480067584</v>
      </c>
      <c r="F26" s="42"/>
      <c r="G26" s="42"/>
      <c r="H26" s="42"/>
      <c r="I26" s="6"/>
    </row>
    <row r="27" spans="1:9">
      <c r="A27" s="23"/>
      <c r="B27" s="23"/>
      <c r="C27" s="23"/>
      <c r="D27" s="24"/>
      <c r="E27" s="19"/>
      <c r="F27" s="9"/>
      <c r="G27" s="9"/>
      <c r="H27" s="9"/>
    </row>
    <row r="28" spans="1:9">
      <c r="A28" s="27" t="s">
        <v>75</v>
      </c>
      <c r="B28" s="28"/>
      <c r="C28" s="28"/>
      <c r="D28" s="29"/>
      <c r="E28" s="22"/>
    </row>
    <row r="29" spans="1:9">
      <c r="A29" s="30"/>
      <c r="B29" s="31"/>
      <c r="C29" s="31"/>
      <c r="D29" s="32"/>
      <c r="E29" s="22"/>
    </row>
    <row r="30" spans="1:9">
      <c r="A30" s="33"/>
      <c r="B30" s="34"/>
      <c r="C30" s="34"/>
      <c r="D30" s="35"/>
      <c r="E30" s="6"/>
    </row>
    <row r="31" spans="1:9" ht="26.25">
      <c r="A31" s="9"/>
      <c r="B31" s="9"/>
      <c r="C31" s="9"/>
      <c r="D31" s="26"/>
      <c r="E31" s="13"/>
    </row>
    <row r="32" spans="1:9" ht="69" customHeight="1">
      <c r="D32" s="13"/>
      <c r="E32" s="13"/>
    </row>
    <row r="33" spans="4:5" ht="39" customHeight="1">
      <c r="D33" s="13"/>
      <c r="E33" s="13"/>
    </row>
  </sheetData>
  <autoFilter ref="A2:H30"/>
  <mergeCells count="6">
    <mergeCell ref="A28:D30"/>
    <mergeCell ref="A25:C25"/>
    <mergeCell ref="A26:C26"/>
    <mergeCell ref="A1:H1"/>
    <mergeCell ref="F25:H25"/>
    <mergeCell ref="F26:H26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6" orientation="landscape" r:id="rId1"/>
  <headerFooter>
    <oddHeader>&amp;CΠΙΝΑΚΑΣ ΠΡΟΤΕΙΝΟΜΕΝΩΝ ΔΡΑΣΕΩΝ ΣΤΟ ΠΛΑΙΣΙΟ ΥΛΟΠΟΙΗΣΗΣ ΤΟΥ ΣΧΕΔΙΟΥ ΔΡΑΣΗΣ ΓΙΑ ΝΕΟΥΣ</oddHeader>
    <oddFooter>&amp;L&amp;"Calibri,Έντονη πλάγια γραφή"20 ΝΟΕΜΒΡΙΟΥ 2012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="70" zoomScaleNormal="70" workbookViewId="0">
      <pane ySplit="2" topLeftCell="A3" activePane="bottomLeft" state="frozen"/>
      <selection pane="bottomLeft" activeCell="D11" sqref="D11"/>
    </sheetView>
  </sheetViews>
  <sheetFormatPr defaultColWidth="24.28515625" defaultRowHeight="15"/>
  <cols>
    <col min="1" max="1" width="16.140625" style="7" customWidth="1"/>
    <col min="2" max="2" width="69.5703125" style="7" customWidth="1"/>
    <col min="3" max="3" width="32.140625" style="7" customWidth="1"/>
    <col min="4" max="4" width="34.85546875" style="7" customWidth="1"/>
    <col min="5" max="5" width="34.28515625" style="7" customWidth="1"/>
    <col min="6" max="6" width="43.28515625" style="7" customWidth="1"/>
    <col min="7" max="7" width="25.42578125" style="7" customWidth="1"/>
    <col min="8" max="8" width="22.7109375" style="7" bestFit="1" customWidth="1"/>
    <col min="9" max="16384" width="24.28515625" style="7"/>
  </cols>
  <sheetData>
    <row r="1" spans="1:9" ht="63" customHeight="1">
      <c r="A1" s="38" t="s">
        <v>53</v>
      </c>
      <c r="B1" s="39"/>
      <c r="C1" s="39"/>
      <c r="D1" s="39"/>
      <c r="E1" s="39"/>
      <c r="F1" s="39"/>
      <c r="G1" s="39"/>
      <c r="H1" s="40"/>
      <c r="I1" s="6"/>
    </row>
    <row r="2" spans="1:9" ht="31.5" customHeight="1">
      <c r="A2" s="10" t="s">
        <v>61</v>
      </c>
      <c r="B2" s="10" t="s">
        <v>62</v>
      </c>
      <c r="C2" s="10" t="s">
        <v>63</v>
      </c>
      <c r="D2" s="10" t="s">
        <v>64</v>
      </c>
      <c r="E2" s="10" t="s">
        <v>65</v>
      </c>
      <c r="F2" s="10" t="s">
        <v>66</v>
      </c>
      <c r="G2" s="10" t="s">
        <v>67</v>
      </c>
      <c r="H2" s="10" t="s">
        <v>45</v>
      </c>
      <c r="I2" s="6"/>
    </row>
    <row r="3" spans="1:9" ht="34.5" customHeight="1">
      <c r="A3" s="2" t="s">
        <v>2</v>
      </c>
      <c r="B3" s="2" t="s">
        <v>3</v>
      </c>
      <c r="C3" s="2" t="s">
        <v>32</v>
      </c>
      <c r="D3" s="3">
        <f>36620-16148</f>
        <v>20472</v>
      </c>
      <c r="E3" s="3">
        <v>22611411</v>
      </c>
      <c r="F3" s="2" t="s">
        <v>4</v>
      </c>
      <c r="G3" s="2"/>
      <c r="H3" s="20" t="s">
        <v>47</v>
      </c>
      <c r="I3" s="6"/>
    </row>
    <row r="4" spans="1:9" ht="34.5" customHeight="1">
      <c r="A4" s="2" t="s">
        <v>5</v>
      </c>
      <c r="B4" s="2" t="s">
        <v>6</v>
      </c>
      <c r="C4" s="2" t="s">
        <v>32</v>
      </c>
      <c r="D4" s="3">
        <f>13700-3640</f>
        <v>10060</v>
      </c>
      <c r="E4" s="3">
        <v>26347155</v>
      </c>
      <c r="F4" s="2" t="s">
        <v>7</v>
      </c>
      <c r="G4" s="2"/>
      <c r="H4" s="20" t="s">
        <v>47</v>
      </c>
      <c r="I4" s="6"/>
    </row>
    <row r="5" spans="1:9" ht="41.25" customHeight="1">
      <c r="A5" s="2" t="s">
        <v>8</v>
      </c>
      <c r="B5" s="2" t="s">
        <v>9</v>
      </c>
      <c r="C5" s="2" t="s">
        <v>32</v>
      </c>
      <c r="D5" s="3">
        <f>10577-1397</f>
        <v>9180</v>
      </c>
      <c r="E5" s="3">
        <v>8699000</v>
      </c>
      <c r="F5" s="2" t="s">
        <v>10</v>
      </c>
      <c r="G5" s="2"/>
      <c r="H5" s="20" t="s">
        <v>47</v>
      </c>
      <c r="I5" s="6"/>
    </row>
    <row r="6" spans="1:9" ht="34.5" customHeight="1">
      <c r="A6" s="2" t="s">
        <v>11</v>
      </c>
      <c r="B6" s="2" t="s">
        <v>12</v>
      </c>
      <c r="C6" s="2" t="s">
        <v>32</v>
      </c>
      <c r="D6" s="3">
        <f>17500-16729</f>
        <v>771</v>
      </c>
      <c r="E6" s="3">
        <v>10842000</v>
      </c>
      <c r="F6" s="2" t="s">
        <v>60</v>
      </c>
      <c r="G6" s="2"/>
      <c r="H6" s="20" t="s">
        <v>47</v>
      </c>
      <c r="I6" s="6"/>
    </row>
    <row r="7" spans="1:9" ht="38.25" customHeight="1">
      <c r="A7" s="2" t="s">
        <v>13</v>
      </c>
      <c r="B7" s="2" t="s">
        <v>74</v>
      </c>
      <c r="C7" s="2" t="s">
        <v>32</v>
      </c>
      <c r="D7" s="15">
        <v>3823</v>
      </c>
      <c r="E7" s="3">
        <v>6371955</v>
      </c>
      <c r="F7" s="2" t="s">
        <v>14</v>
      </c>
      <c r="G7" s="2"/>
      <c r="H7" s="20" t="s">
        <v>47</v>
      </c>
      <c r="I7" s="6"/>
    </row>
    <row r="8" spans="1:9" ht="38.25" customHeight="1">
      <c r="A8" s="2" t="s">
        <v>81</v>
      </c>
      <c r="B8" s="2" t="s">
        <v>83</v>
      </c>
      <c r="C8" s="2" t="s">
        <v>38</v>
      </c>
      <c r="D8" s="15">
        <v>8475</v>
      </c>
      <c r="E8" s="3">
        <v>16600000</v>
      </c>
      <c r="F8" s="2" t="s">
        <v>85</v>
      </c>
      <c r="G8" s="2"/>
      <c r="H8" s="20" t="s">
        <v>47</v>
      </c>
      <c r="I8" s="6"/>
    </row>
    <row r="9" spans="1:9" ht="38.25">
      <c r="A9" s="2" t="s">
        <v>16</v>
      </c>
      <c r="B9" s="14" t="s">
        <v>57</v>
      </c>
      <c r="C9" s="2" t="s">
        <v>32</v>
      </c>
      <c r="D9" s="3">
        <v>0</v>
      </c>
      <c r="E9" s="3">
        <v>375775</v>
      </c>
      <c r="F9" s="2" t="s">
        <v>39</v>
      </c>
      <c r="G9" s="2" t="s">
        <v>17</v>
      </c>
      <c r="H9" s="20" t="s">
        <v>47</v>
      </c>
      <c r="I9" s="6"/>
    </row>
    <row r="10" spans="1:9" ht="48.75" customHeight="1">
      <c r="A10" s="2" t="s">
        <v>18</v>
      </c>
      <c r="B10" s="2" t="s">
        <v>19</v>
      </c>
      <c r="C10" s="2" t="s">
        <v>32</v>
      </c>
      <c r="D10" s="3">
        <f>156900-59219</f>
        <v>97681</v>
      </c>
      <c r="E10" s="3">
        <v>4000000</v>
      </c>
      <c r="F10" s="2" t="s">
        <v>69</v>
      </c>
      <c r="G10" s="2" t="s">
        <v>20</v>
      </c>
      <c r="H10" s="20" t="s">
        <v>47</v>
      </c>
      <c r="I10" s="6"/>
    </row>
    <row r="11" spans="1:9" ht="48.75" customHeight="1">
      <c r="A11" s="2" t="s">
        <v>21</v>
      </c>
      <c r="B11" s="2" t="s">
        <v>22</v>
      </c>
      <c r="C11" s="2" t="s">
        <v>32</v>
      </c>
      <c r="D11" s="3">
        <f>94800-28869</f>
        <v>65931</v>
      </c>
      <c r="E11" s="3">
        <v>2805000</v>
      </c>
      <c r="F11" s="14" t="s">
        <v>71</v>
      </c>
      <c r="G11" s="2" t="s">
        <v>23</v>
      </c>
      <c r="H11" s="20" t="s">
        <v>47</v>
      </c>
      <c r="I11" s="6"/>
    </row>
    <row r="12" spans="1:9" ht="37.5" customHeight="1">
      <c r="A12" s="2" t="s">
        <v>40</v>
      </c>
      <c r="B12" s="2" t="s">
        <v>27</v>
      </c>
      <c r="C12" s="2" t="s">
        <v>32</v>
      </c>
      <c r="D12" s="3">
        <f>54649-9115</f>
        <v>45534</v>
      </c>
      <c r="E12" s="3">
        <v>4585532</v>
      </c>
      <c r="F12" s="2" t="s">
        <v>4</v>
      </c>
      <c r="G12" s="2"/>
      <c r="H12" s="20" t="s">
        <v>47</v>
      </c>
      <c r="I12" s="6"/>
    </row>
    <row r="13" spans="1:9" ht="36.75" customHeight="1">
      <c r="A13" s="2" t="s">
        <v>41</v>
      </c>
      <c r="B13" s="2" t="s">
        <v>29</v>
      </c>
      <c r="C13" s="2" t="s">
        <v>32</v>
      </c>
      <c r="D13" s="3">
        <f>22460-4559</f>
        <v>17901</v>
      </c>
      <c r="E13" s="3">
        <v>3340309</v>
      </c>
      <c r="F13" s="2" t="s">
        <v>7</v>
      </c>
      <c r="G13" s="2"/>
      <c r="H13" s="20" t="s">
        <v>47</v>
      </c>
      <c r="I13" s="6"/>
    </row>
    <row r="14" spans="1:9" ht="36.75" customHeight="1">
      <c r="A14" s="2" t="s">
        <v>82</v>
      </c>
      <c r="B14" s="2" t="s">
        <v>84</v>
      </c>
      <c r="C14" s="2" t="s">
        <v>38</v>
      </c>
      <c r="D14" s="3">
        <v>1520</v>
      </c>
      <c r="E14" s="3">
        <v>7068400</v>
      </c>
      <c r="F14" s="2" t="s">
        <v>86</v>
      </c>
      <c r="G14" s="2"/>
      <c r="H14" s="20" t="s">
        <v>47</v>
      </c>
      <c r="I14" s="6"/>
    </row>
    <row r="15" spans="1:9" ht="38.25" customHeight="1">
      <c r="A15" s="36" t="s">
        <v>43</v>
      </c>
      <c r="B15" s="36"/>
      <c r="C15" s="36"/>
      <c r="D15" s="11">
        <f>SUM(D3:D14)</f>
        <v>281348</v>
      </c>
      <c r="E15" s="11">
        <f>SUM(E3:E14)</f>
        <v>113646537</v>
      </c>
      <c r="F15" s="41"/>
      <c r="G15" s="41"/>
      <c r="H15" s="41"/>
      <c r="I15" s="6"/>
    </row>
    <row r="16" spans="1:9" ht="36.75" customHeight="1">
      <c r="A16" s="37" t="s">
        <v>44</v>
      </c>
      <c r="B16" s="37"/>
      <c r="C16" s="37"/>
      <c r="D16" s="12"/>
      <c r="E16" s="17">
        <f>E15/D15</f>
        <v>403.93582680523764</v>
      </c>
      <c r="F16" s="42"/>
      <c r="G16" s="42"/>
      <c r="H16" s="42"/>
      <c r="I16" s="6"/>
    </row>
    <row r="17" spans="1:8">
      <c r="A17" s="23"/>
      <c r="B17" s="23"/>
      <c r="C17" s="23"/>
      <c r="D17" s="24"/>
      <c r="E17" s="19"/>
      <c r="F17" s="9"/>
      <c r="G17" s="9"/>
      <c r="H17" s="9"/>
    </row>
    <row r="18" spans="1:8">
      <c r="A18" s="27" t="s">
        <v>75</v>
      </c>
      <c r="B18" s="28"/>
      <c r="C18" s="28"/>
      <c r="D18" s="29"/>
      <c r="E18" s="22"/>
    </row>
    <row r="19" spans="1:8">
      <c r="A19" s="30"/>
      <c r="B19" s="31"/>
      <c r="C19" s="31"/>
      <c r="D19" s="32"/>
      <c r="E19" s="22"/>
    </row>
    <row r="20" spans="1:8">
      <c r="A20" s="33"/>
      <c r="B20" s="34"/>
      <c r="C20" s="34"/>
      <c r="D20" s="35"/>
      <c r="E20" s="6"/>
    </row>
    <row r="21" spans="1:8" ht="26.25">
      <c r="A21" s="9"/>
      <c r="B21" s="9"/>
      <c r="C21" s="9"/>
      <c r="D21" s="26"/>
      <c r="E21" s="13"/>
    </row>
    <row r="22" spans="1:8" ht="69" customHeight="1">
      <c r="D22" s="13"/>
      <c r="E22" s="13"/>
    </row>
    <row r="23" spans="1:8" ht="39" customHeight="1">
      <c r="D23" s="13"/>
      <c r="E23" s="13"/>
    </row>
  </sheetData>
  <autoFilter ref="A2:H20"/>
  <mergeCells count="6">
    <mergeCell ref="A18:D20"/>
    <mergeCell ref="A15:C15"/>
    <mergeCell ref="A16:C16"/>
    <mergeCell ref="A1:H1"/>
    <mergeCell ref="F15:H15"/>
    <mergeCell ref="F16:H16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6" orientation="landscape" r:id="rId1"/>
  <headerFooter alignWithMargins="0">
    <oddHeader>&amp;CΠΙΝΑΚΑΣ ΠΡΟΤΕΙΝΟΜΕΝΩΝ ΔΡΑΣΕΩΝ ΣΤΟ ΠΛΑΙΣΙΟ ΥΛΟΠΟΙΗΣΗΣ ΤΟΥ ΣΧΕΔΙΟΥ ΔΡΑΣΗΣ ΓΙΑ ΝΕΟΥΣ</oddHeader>
    <oddFooter>&amp;L&amp;"Calibri,Έντονη πλάγια γραφή"20 ΝΟΕΜΒΡΙΟΥ 2012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Δείκτες &amp; Budget</vt:lpstr>
      <vt:lpstr>Δείκτες &amp; Budget_EPEDBM</vt:lpstr>
      <vt:lpstr>'Δείκτες &amp; Budget'!_Toc336966285</vt:lpstr>
      <vt:lpstr>'Δείκτες &amp; Budget'!_Toc336966288</vt:lpstr>
      <vt:lpstr>'Δείκτες &amp; Budget'!Print_Area</vt:lpstr>
      <vt:lpstr>'Δείκτες &amp; Budget_EPEDBM'!Print_Area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Angelos</dc:creator>
  <cp:lastModifiedBy>.</cp:lastModifiedBy>
  <cp:lastPrinted>2013-06-05T11:05:21Z</cp:lastPrinted>
  <dcterms:created xsi:type="dcterms:W3CDTF">2012-10-03T05:59:35Z</dcterms:created>
  <dcterms:modified xsi:type="dcterms:W3CDTF">2013-06-05T11:05:28Z</dcterms:modified>
</cp:coreProperties>
</file>